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600" windowWidth="15450" windowHeight="10020" activeTab="4"/>
  </bookViews>
  <sheets>
    <sheet name="МБТ 2015-2017" sheetId="3" r:id="rId1"/>
    <sheet name="Дотации" sheetId="8" r:id="rId2"/>
    <sheet name="Субвенции" sheetId="5" r:id="rId3"/>
    <sheet name="Субсидии" sheetId="6" r:id="rId4"/>
    <sheet name="Иные МБТ" sheetId="7" r:id="rId5"/>
    <sheet name="МБТ ФОМС и ПФ" sheetId="4" r:id="rId6"/>
  </sheets>
  <definedNames>
    <definedName name="_xlnm.Print_Titles" localSheetId="4">'Иные МБТ'!$4:$4</definedName>
    <definedName name="_xlnm.Print_Titles" localSheetId="2">Субвенции!$3:$3</definedName>
    <definedName name="_xlnm.Print_Titles" localSheetId="3">Субсидии!$3:$3</definedName>
  </definedNames>
  <calcPr calcId="145621"/>
</workbook>
</file>

<file path=xl/calcChain.xml><?xml version="1.0" encoding="utf-8"?>
<calcChain xmlns="http://schemas.openxmlformats.org/spreadsheetml/2006/main">
  <c r="E23" i="6" l="1"/>
  <c r="D23" i="6"/>
  <c r="C23" i="6"/>
  <c r="D32" i="5"/>
  <c r="E32" i="5"/>
  <c r="C32" i="5"/>
  <c r="D9" i="8"/>
  <c r="E9" i="8"/>
  <c r="C9" i="8"/>
  <c r="D25" i="7" l="1"/>
  <c r="E25" i="7"/>
  <c r="C25" i="7"/>
  <c r="D10" i="3" l="1"/>
  <c r="C10" i="3"/>
  <c r="B10" i="3"/>
  <c r="D9" i="3" l="1"/>
  <c r="B9" i="3"/>
  <c r="C8" i="3"/>
  <c r="D8" i="3"/>
  <c r="C6" i="3"/>
  <c r="B7" i="3"/>
  <c r="C9" i="3"/>
  <c r="B8" i="3"/>
  <c r="D7" i="3"/>
  <c r="C7" i="3"/>
  <c r="D6" i="3"/>
  <c r="B6" i="3"/>
  <c r="D9" i="4"/>
  <c r="E9" i="4"/>
  <c r="C9" i="4"/>
  <c r="B11" i="3" l="1"/>
  <c r="D11" i="3"/>
  <c r="C11" i="3"/>
</calcChain>
</file>

<file path=xl/sharedStrings.xml><?xml version="1.0" encoding="utf-8"?>
<sst xmlns="http://schemas.openxmlformats.org/spreadsheetml/2006/main" count="199" uniqueCount="166">
  <si>
    <t>КЦСР</t>
  </si>
  <si>
    <t>Наименование КЦСР</t>
  </si>
  <si>
    <t>01 2 6502</t>
  </si>
  <si>
    <t>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</t>
  </si>
  <si>
    <t>01 3 6502</t>
  </si>
  <si>
    <t>01 9 2002</t>
  </si>
  <si>
    <t>Обязательный платеж за неработающее население в Федеральный Фонд обязательного медицинского страхования</t>
  </si>
  <si>
    <t>02 1 6306</t>
  </si>
  <si>
    <t>Обеспечение воспитания и обучения детей-инвалидов в муниципальных дошкольных образовательных организациях и на дому</t>
  </si>
  <si>
    <t>Субвенции</t>
  </si>
  <si>
    <t>02 1 6330</t>
  </si>
  <si>
    <t>Обеспечение государственных гарантий реализации прав на получение бщедоступного и бесплатного дошкольного образования в муниципальных дошкольных образовательных организациях</t>
  </si>
  <si>
    <t>02 1 6405</t>
  </si>
  <si>
    <t>Внедрение федеральных государственных образовательных стандартов дошкольного образования</t>
  </si>
  <si>
    <t>02 2 6307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</si>
  <si>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</si>
  <si>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02 2 6308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</si>
  <si>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</si>
  <si>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02 2 6310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</si>
  <si>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</t>
  </si>
  <si>
    <t>02 6 6311</t>
  </si>
  <si>
    <t>Предоставление мер социальной поддержки педагогическим работникам муниципальных образовательных организаций</t>
  </si>
  <si>
    <t>02 6 6312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</si>
  <si>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</si>
  <si>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02 6 6401</t>
  </si>
  <si>
    <t>Стимулирование педагогических работников по результатам обучения школьников</t>
  </si>
  <si>
    <t>02 6 6402</t>
  </si>
  <si>
    <t>Реализация проекта "Мобильный учитель"</t>
  </si>
  <si>
    <t>02 6 6404</t>
  </si>
  <si>
    <t>Улучшение жилищных условий молодых учителей</t>
  </si>
  <si>
    <t>03 1 5134</t>
  </si>
  <si>
    <t>Обеспечение жильем отдельных категорий граждан, установленных Федеральным законом от 12 января 1995 г. № 5-ФЗ "О ветеранах", в соответствии с Указом Президента Российской Федерации от 7 мая 2008 г. № 714 "Об обеспечении жильем ветеранов Великой Отечественной войны 1941 - 1945 годов"</t>
  </si>
  <si>
    <t>03 1 5135</t>
  </si>
  <si>
    <t>Обеспечение жильем отдельных категорий граждан, установленных федеральными законами от 12 января 1995 г. № 5-ФЗ "О ветеранах" и от 24 ноября 1995 г. № 181-ФЗ "О социальной защите инвалидов в Российской Федерации"</t>
  </si>
  <si>
    <t>03 1 6314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</si>
  <si>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</si>
  <si>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03 1 6315</t>
  </si>
  <si>
    <t>Предоставление мер социальной поддержки отдельным категориям граждан, работающим 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</t>
  </si>
  <si>
    <t>03 1 6328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</si>
  <si>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</si>
  <si>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03 1 6329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</si>
  <si>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</si>
  <si>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03 1 6403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</si>
  <si>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</si>
  <si>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05 1 6210</t>
  </si>
  <si>
    <t>Обеспечение жильем молодых семей</t>
  </si>
  <si>
    <t>05 1 6316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</si>
  <si>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</si>
  <si>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05 1 6317</t>
  </si>
  <si>
    <t>Предоставление мер социальной поддержки учащимся из многодетных малоимущих семей</t>
  </si>
  <si>
    <t>05 1 6318</t>
  </si>
  <si>
    <t>Предоставление мер социальной поддержки учащимся из малоимущих семей</t>
  </si>
  <si>
    <t>05 2 6319</t>
  </si>
  <si>
    <t>Образование комиссий  по  делам несовершеннолетних  и  защите их прав и организацию их деятельности</t>
  </si>
  <si>
    <t>05 7 6320</t>
  </si>
  <si>
    <t>Организация отдыха и оздоровления детей</t>
  </si>
  <si>
    <t>Организация и проведение значимых мероприятий в сфере искусства и культуры</t>
  </si>
  <si>
    <t>06 1 5144</t>
  </si>
  <si>
    <t>Комплектование книжных фонд библиотек муниципальных образований</t>
  </si>
  <si>
    <t>06 1 6204</t>
  </si>
  <si>
    <t>Предоставление грантов муниципальным театрам Пермского края</t>
  </si>
  <si>
    <t>06 1 6408</t>
  </si>
  <si>
    <t>Этно-ландшафтный фестиваль "Зов Пармы"</t>
  </si>
  <si>
    <t>06 6 6321</t>
  </si>
  <si>
    <t>Обеспечение хранения,  комплектования,  учета и использования архивных документов государственной части документов архивного фонда Пермского края</t>
  </si>
  <si>
    <t>Реализация проекта "Школьный спортивный клуб" в общеобразовательных учреждениях по месту жительства</t>
  </si>
  <si>
    <t>07 1 6411</t>
  </si>
  <si>
    <t>Строительство межшкольных стадионов и площадок</t>
  </si>
  <si>
    <t>Обеспечение качественным спортивным инвентарем детских-юношеских спортивных школ (спортивный резерв по видам спорта)</t>
  </si>
  <si>
    <t>08 2 6412</t>
  </si>
  <si>
    <t>Организация спортивных  и досуговых мероприятий,  мероприятий по информированию населения в целях профилактики спроса потребления психоактивных веществ</t>
  </si>
  <si>
    <t>08 6 5118</t>
  </si>
  <si>
    <t>Осуществление первичного воинского учета на территориях,  где отсутствуют военные комиссариаты</t>
  </si>
  <si>
    <t>08 6 5120</t>
  </si>
  <si>
    <t>Осуществление полномочий по составлению  (изменению)  списков кандидатов в присяжные заседатели федеральных судов общей юрисдикции в Российской Федерации</t>
  </si>
  <si>
    <t>08 6 6322</t>
  </si>
  <si>
    <t>Составление протоколов об административных правонарушениях</t>
  </si>
  <si>
    <t>08 6 6323</t>
  </si>
  <si>
    <t>Осуществление  полномочий  по страхованию граждан  Российской  Федерации, участвующих в деятельности дружин охраны общественного  порядка на территории Пермского края</t>
  </si>
  <si>
    <t>09 4 6208</t>
  </si>
  <si>
    <t>Снижение части затрат субъектам малого и среднего предпринимательства, связанных с осуществлением ими предпринимательской деятельности</t>
  </si>
  <si>
    <t>10 3 6209</t>
  </si>
  <si>
    <t>Развитие семейных животноводческих ферм, поддержка начинающих фермеров, поддержка иных мероприятий по развитию малых форм хозяйствования, реализуемых в рамках софинансирования муниципальных программ</t>
  </si>
  <si>
    <t>10 3 6324</t>
  </si>
  <si>
    <t>Государственная поддержка кредитования малых форм хозяйствования</t>
  </si>
  <si>
    <t>10 7 6325</t>
  </si>
  <si>
    <t>Администрирование отдельных государственных полномочий по поддержке сельскохозяйственного производства</t>
  </si>
  <si>
    <t>11 1 5290</t>
  </si>
  <si>
    <t>Социальные выплаты безработным гражданам</t>
  </si>
  <si>
    <t>12 1 9501</t>
  </si>
  <si>
    <t>Обеспечение мероприятий по капитальному ремонту многоквартирных домов</t>
  </si>
  <si>
    <t>12 3 5159</t>
  </si>
  <si>
    <t>Переселение граждан из закрытых административно-территориальных образований</t>
  </si>
  <si>
    <t>12 3 6415</t>
  </si>
  <si>
    <t>Переселение граждан из аварийного (непригодного для проживания) жилищного фонда в городе Березники</t>
  </si>
  <si>
    <t>12 3 9502</t>
  </si>
  <si>
    <t>Обеспечение  мероприятий по переселению граждан из аварийного жилищного фонда</t>
  </si>
  <si>
    <t>13 1 6212</t>
  </si>
  <si>
    <t>Строительство (реконструкция) и приведение в нормативное состояние автомобильных дорог муниципального значения  Пермского края</t>
  </si>
  <si>
    <t>13 4 6326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</si>
  <si>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 межмуниципальных маршрутах городского, пригородного и междугородного сообщений</t>
  </si>
  <si>
    <t>15 2 6211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</si>
  <si>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</si>
  <si>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17 1 6417</t>
  </si>
  <si>
    <t>Материально-техническое обеспечение выборов в представительный орган вновь образованного муниципального образования</t>
  </si>
  <si>
    <t>17 1 6419</t>
  </si>
  <si>
    <t>Оценка деятельности глав муниципальных районов (городских округов)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</si>
  <si>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17 1 6420</t>
  </si>
  <si>
    <t>Проведение конкурса на звание "Самое благоустроенное городское (сельское) поселение Пермского края"</t>
  </si>
  <si>
    <t>17 2 6201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</si>
  <si>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</si>
  <si>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17 2 9602</t>
  </si>
  <si>
    <t>Обеспечение мероприятий по переселению граждан из аварийного жилищного фонда</t>
  </si>
  <si>
    <t>17 5 5156</t>
  </si>
  <si>
    <t>Реализация программ местного развития и обеспечение занятости для шахтерских городов и поселков</t>
  </si>
  <si>
    <t>17 5 6214</t>
  </si>
  <si>
    <t>Компактное проживание  жителей бывших шахтерских поселков Пермского края</t>
  </si>
  <si>
    <t>17 8 6216</t>
  </si>
  <si>
    <t>Предоставление субсидий бюджетам муниципальных образований на решение вопросов местного значения с участием средств самообложения граждан</t>
  </si>
  <si>
    <t>17 8 6222</t>
  </si>
  <si>
    <t>Предоставление субсидии на софинансирование мероприятий по реализации социально значимых проектов ТОС</t>
  </si>
  <si>
    <t>17 8 6418</t>
  </si>
  <si>
    <t>Организация и проведение конкурса "Лучшее территориального общественное самоуправление года"</t>
  </si>
  <si>
    <t>17 8 6419</t>
  </si>
  <si>
    <t>Организация и проведение конкурса "Лучшая местная администрация по работе с территориальным общественным самоуправлением"</t>
  </si>
  <si>
    <t>20 2 5010</t>
  </si>
  <si>
    <t>Дотации, связанные с особым режимом безопасного функционирования ЗАТО</t>
  </si>
  <si>
    <t>20 2 6101</t>
  </si>
  <si>
    <t>Выравнивание бюджетной обеспеченности поселений из регионального фонда финансовой поддержки поселений</t>
  </si>
  <si>
    <t>20 2 6102</t>
  </si>
  <si>
    <t>Выравнивание  бюджетной 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</si>
  <si>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20 2 6103</t>
  </si>
  <si>
    <t>Выравнивание  экономического  положения муниципальных районов, городских округов</t>
  </si>
  <si>
    <t>20 5 6327</t>
  </si>
  <si>
    <t>Обслуживание лицевых счетов органов государственной власти Пермского края, государственных краевых учреждений</t>
  </si>
  <si>
    <t>21 1 6220</t>
  </si>
  <si>
    <t>Поддержка муниципальных программ, направленных на укрепление гражданского единства и гармонизацию межнациональных отношений</t>
  </si>
  <si>
    <t>21 1 6221</t>
  </si>
  <si>
    <t>Поддержка муниципальных программ, направленных на содействие этнокультурному многообразию народов, проживающих в Пермском крае</t>
  </si>
  <si>
    <t>22 1 6217</t>
  </si>
  <si>
    <t>Обустройство и продвижение туристских маршрутов по Пермскому краю</t>
  </si>
  <si>
    <t>22 1 6218</t>
  </si>
  <si>
    <t>Создание и реализация проектов по развитию туристской навигации в Пермском крае</t>
  </si>
  <si>
    <t>91 0 5930</t>
  </si>
  <si>
    <t>Государственная регистрация актов гражданского состояния</t>
  </si>
  <si>
    <t>92 0 6421</t>
  </si>
  <si>
    <t>Конкурс на лучшую организацию работы представительных органов муниципальных районов и городских округов Пермского края</t>
  </si>
  <si>
    <t>ИТОГО:</t>
  </si>
  <si>
    <t>2015 год</t>
  </si>
  <si>
    <t>2016 год</t>
  </si>
  <si>
    <t>2017 год</t>
  </si>
  <si>
    <t>07 1 6224</t>
  </si>
  <si>
    <t>07 2 6225</t>
  </si>
  <si>
    <t>06 1 6423</t>
  </si>
  <si>
    <t>Вид МБТ</t>
  </si>
  <si>
    <t>Дотации</t>
  </si>
  <si>
    <t>Субсидии</t>
  </si>
  <si>
    <t>Иные МБТ</t>
  </si>
  <si>
    <t>тыс.руб</t>
  </si>
  <si>
    <t>Дотации 2015 - 2017 гг.</t>
  </si>
  <si>
    <t>Объем МБТ 2015-2017 гг  (КВР 500)</t>
  </si>
  <si>
    <t>МБТ ФОМС и ПФ</t>
  </si>
  <si>
    <t>МБТ ФОМС и ПФ 2015-2017 гг</t>
  </si>
  <si>
    <t>Субвенции на выполнение отдельных государственных полномочий 
на 2015 - 2017 гг., тыс. рублей</t>
  </si>
  <si>
    <t>Субсидии, предоставляемые бюджетам муниципальных образований в целях софинансирования расходных обязательств по вопросам местного значения 
на 2015 - 2017 гг., тыс. рублей</t>
  </si>
  <si>
    <t>Иные межбюджетные трансферты из бюджета Пермского края 
на 2015 - 2017 гг.,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</si>
</sst>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 wrapText="1"/>
    </xf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3:D92"/>
  <sheetViews>
    <sheetView showGridLines="0" workbookViewId="0">
      <selection activeCell="B29" sqref="B29"/>
    </sheetView>
  </sheetViews>
  <sheetFormatPr defaultRowHeight="12.75" customHeight="1" outlineLevelRow="1" x14ac:dyDescent="0.2"/>
  <cols>
    <col min="1" max="1" width="19.28515625" customWidth="1"/>
    <col min="2" max="4" width="16" customWidth="1"/>
  </cols>
  <sheetData>
    <row r="3" spans="1:4" ht="12.75" customHeight="1" x14ac:dyDescent="0.25">
      <c r="A3" s="28" t="s">
        <v>160</v>
      </c>
      <c r="B3" s="28"/>
      <c r="C3" s="28"/>
      <c r="D3" s="28"/>
    </row>
    <row r="4" spans="1:4" ht="12.75" customHeight="1" x14ac:dyDescent="0.25">
      <c r="A4" s="8"/>
      <c r="B4" s="8"/>
      <c r="C4" s="8"/>
      <c r="D4" s="8" t="s">
        <v>158</v>
      </c>
    </row>
    <row r="5" spans="1:4" ht="17.25" customHeight="1" x14ac:dyDescent="0.2">
      <c r="A5" s="9" t="s">
        <v>154</v>
      </c>
      <c r="B5" s="9" t="s">
        <v>148</v>
      </c>
      <c r="C5" s="9" t="s">
        <v>149</v>
      </c>
      <c r="D5" s="9" t="s">
        <v>150</v>
      </c>
    </row>
    <row r="6" spans="1:4" ht="20.25" customHeight="1" x14ac:dyDescent="0.2">
      <c r="A6" s="10" t="s">
        <v>155</v>
      </c>
      <c r="B6" s="11">
        <f>Дотации!C9</f>
        <v>8951310</v>
      </c>
      <c r="C6" s="12">
        <f>Дотации!D9</f>
        <v>8938321.1999999993</v>
      </c>
      <c r="D6" s="11">
        <f>Дотации!E9</f>
        <v>9269517.9000000004</v>
      </c>
    </row>
    <row r="7" spans="1:4" ht="20.25" customHeight="1" x14ac:dyDescent="0.2">
      <c r="A7" s="10" t="s">
        <v>9</v>
      </c>
      <c r="B7" s="11">
        <f>Субвенции!C32</f>
        <v>25645731.800000008</v>
      </c>
      <c r="C7" s="12">
        <f>Субвенции!D32</f>
        <v>25818184.500000011</v>
      </c>
      <c r="D7" s="11">
        <f>Субвенции!E32</f>
        <v>26052162.400000002</v>
      </c>
    </row>
    <row r="8" spans="1:4" ht="20.25" customHeight="1" x14ac:dyDescent="0.2">
      <c r="A8" s="10" t="s">
        <v>156</v>
      </c>
      <c r="B8" s="11">
        <f>Субсидии!C23</f>
        <v>4186903.8000000003</v>
      </c>
      <c r="C8" s="12">
        <f>Субсидии!D23</f>
        <v>4453298.5000000009</v>
      </c>
      <c r="D8" s="11">
        <f>Субсидии!E23</f>
        <v>4288669.0000000009</v>
      </c>
    </row>
    <row r="9" spans="1:4" ht="20.25" customHeight="1" x14ac:dyDescent="0.2">
      <c r="A9" s="13" t="s">
        <v>157</v>
      </c>
      <c r="B9" s="11">
        <f>'Иные МБТ'!C25</f>
        <v>2028164.5</v>
      </c>
      <c r="C9" s="12">
        <f>'Иные МБТ'!D25</f>
        <v>1065531</v>
      </c>
      <c r="D9" s="11">
        <f>'Иные МБТ'!E25</f>
        <v>1069113.1000000001</v>
      </c>
    </row>
    <row r="10" spans="1:4" ht="19.5" customHeight="1" x14ac:dyDescent="0.2">
      <c r="A10" s="13" t="s">
        <v>161</v>
      </c>
      <c r="B10" s="11">
        <f>'МБТ ФОМС и ПФ'!C9</f>
        <v>12313145</v>
      </c>
      <c r="C10" s="12">
        <f>'МБТ ФОМС и ПФ'!D9</f>
        <v>12161987.4</v>
      </c>
      <c r="D10" s="11">
        <f>'МБТ ФОМС и ПФ'!E9</f>
        <v>12159800.300000001</v>
      </c>
    </row>
    <row r="11" spans="1:4" ht="15.75" x14ac:dyDescent="0.2">
      <c r="A11" s="9" t="s">
        <v>147</v>
      </c>
      <c r="B11" s="14">
        <f>SUM(B6:B10)</f>
        <v>53125255.100000009</v>
      </c>
      <c r="C11" s="14">
        <f t="shared" ref="C11:D11" si="0">SUM(C6:C10)</f>
        <v>52437322.600000009</v>
      </c>
      <c r="D11" s="14">
        <f t="shared" si="0"/>
        <v>52839262.700000003</v>
      </c>
    </row>
    <row r="15" spans="1:4" outlineLevel="1" x14ac:dyDescent="0.2"/>
    <row r="16" spans="1:4" outlineLevel="1" x14ac:dyDescent="0.2"/>
    <row r="17" outlineLevel="1" x14ac:dyDescent="0.2"/>
    <row r="18" outlineLevel="1" x14ac:dyDescent="0.2"/>
    <row r="19" outlineLevel="1" x14ac:dyDescent="0.2"/>
    <row r="20" outlineLevel="1" x14ac:dyDescent="0.2"/>
    <row r="21" outlineLevel="1" x14ac:dyDescent="0.2"/>
    <row r="22" outlineLevel="1" x14ac:dyDescent="0.2"/>
    <row r="23" outlineLevel="1" x14ac:dyDescent="0.2"/>
    <row r="24" outlineLevel="1" x14ac:dyDescent="0.2"/>
    <row r="25" outlineLevel="1" x14ac:dyDescent="0.2"/>
    <row r="26" outlineLevel="1" x14ac:dyDescent="0.2"/>
    <row r="27" outlineLevel="1" x14ac:dyDescent="0.2"/>
    <row r="28" outlineLevel="1" x14ac:dyDescent="0.2"/>
    <row r="29" outlineLevel="1" x14ac:dyDescent="0.2"/>
    <row r="30" outlineLevel="1" x14ac:dyDescent="0.2"/>
    <row r="31" outlineLevel="1" x14ac:dyDescent="0.2"/>
    <row r="32" outlineLevel="1" x14ac:dyDescent="0.2"/>
    <row r="33" outlineLevel="1" x14ac:dyDescent="0.2"/>
    <row r="34" outlineLevel="1" x14ac:dyDescent="0.2"/>
    <row r="35" outlineLevel="1" x14ac:dyDescent="0.2"/>
    <row r="36" outlineLevel="1" x14ac:dyDescent="0.2"/>
    <row r="37" outlineLevel="1" x14ac:dyDescent="0.2"/>
    <row r="38" outlineLevel="1" x14ac:dyDescent="0.2"/>
    <row r="39" outlineLevel="1" x14ac:dyDescent="0.2"/>
    <row r="40" outlineLevel="1" x14ac:dyDescent="0.2"/>
    <row r="41" outlineLevel="1" x14ac:dyDescent="0.2"/>
    <row r="42" outlineLevel="1" x14ac:dyDescent="0.2"/>
    <row r="43" outlineLevel="1" x14ac:dyDescent="0.2"/>
    <row r="44" outlineLevel="1" x14ac:dyDescent="0.2"/>
    <row r="45" outlineLevel="1" x14ac:dyDescent="0.2"/>
    <row r="46" outlineLevel="1" x14ac:dyDescent="0.2"/>
    <row r="47" outlineLevel="1" x14ac:dyDescent="0.2"/>
    <row r="48" outlineLevel="1" x14ac:dyDescent="0.2"/>
    <row r="49" outlineLevel="1" x14ac:dyDescent="0.2"/>
    <row r="50" outlineLevel="1" x14ac:dyDescent="0.2"/>
    <row r="51" outlineLevel="1" x14ac:dyDescent="0.2"/>
    <row r="52" outlineLevel="1" x14ac:dyDescent="0.2"/>
    <row r="53" outlineLevel="1" x14ac:dyDescent="0.2"/>
    <row r="54" outlineLevel="1" x14ac:dyDescent="0.2"/>
    <row r="55" outlineLevel="1" x14ac:dyDescent="0.2"/>
    <row r="56" outlineLevel="1" x14ac:dyDescent="0.2"/>
    <row r="57" outlineLevel="1" x14ac:dyDescent="0.2"/>
    <row r="58" outlineLevel="1" x14ac:dyDescent="0.2"/>
    <row r="59" outlineLevel="1" x14ac:dyDescent="0.2"/>
    <row r="60" outlineLevel="1" x14ac:dyDescent="0.2"/>
    <row r="61" outlineLevel="1" x14ac:dyDescent="0.2"/>
    <row r="62" outlineLevel="1" x14ac:dyDescent="0.2"/>
    <row r="63" outlineLevel="1" x14ac:dyDescent="0.2"/>
    <row r="64" outlineLevel="1" x14ac:dyDescent="0.2"/>
    <row r="65" outlineLevel="1" x14ac:dyDescent="0.2"/>
    <row r="66" outlineLevel="1" x14ac:dyDescent="0.2"/>
    <row r="67" outlineLevel="1" x14ac:dyDescent="0.2"/>
    <row r="68" outlineLevel="1" x14ac:dyDescent="0.2"/>
    <row r="69" outlineLevel="1" x14ac:dyDescent="0.2"/>
    <row r="70" outlineLevel="1" x14ac:dyDescent="0.2"/>
    <row r="71" outlineLevel="1" x14ac:dyDescent="0.2"/>
    <row r="72" outlineLevel="1" x14ac:dyDescent="0.2"/>
    <row r="73" outlineLevel="1" x14ac:dyDescent="0.2"/>
    <row r="74" outlineLevel="1" x14ac:dyDescent="0.2"/>
    <row r="75" outlineLevel="1" x14ac:dyDescent="0.2"/>
    <row r="76" outlineLevel="1" x14ac:dyDescent="0.2"/>
    <row r="77" outlineLevel="1" x14ac:dyDescent="0.2"/>
    <row r="78" outlineLevel="1" x14ac:dyDescent="0.2"/>
    <row r="79" outlineLevel="1" x14ac:dyDescent="0.2"/>
    <row r="80" outlineLevel="1" x14ac:dyDescent="0.2"/>
    <row r="81" outlineLevel="1" x14ac:dyDescent="0.2"/>
    <row r="82" outlineLevel="1" x14ac:dyDescent="0.2"/>
    <row r="83" outlineLevel="1" x14ac:dyDescent="0.2"/>
    <row r="84" outlineLevel="1" x14ac:dyDescent="0.2"/>
    <row r="85" outlineLevel="1" x14ac:dyDescent="0.2"/>
    <row r="86" outlineLevel="1" x14ac:dyDescent="0.2"/>
    <row r="87" outlineLevel="1" x14ac:dyDescent="0.2"/>
    <row r="88" outlineLevel="1" x14ac:dyDescent="0.2"/>
    <row r="89" outlineLevel="1" x14ac:dyDescent="0.2"/>
    <row r="91" ht="42.75" customHeight="1" x14ac:dyDescent="0.2"/>
    <row r="92" ht="42.75" customHeight="1" x14ac:dyDescent="0.2"/>
  </sheetData>
  <mergeCells count="1">
    <mergeCell ref="A3:D3"/>
  </mergeCells>
  <pageMargins left="1.1811023622047245" right="0.39370078740157483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H7" sqref="H7"/>
    </sheetView>
  </sheetViews>
  <sheetFormatPr defaultRowHeight="12.75" x14ac:dyDescent="0.2"/>
  <cols>
    <col min="1" max="1" width="10.28515625" customWidth="1"/>
    <col min="2" max="2" width="27.42578125" customWidth="1"/>
    <col min="3" max="3" width="12.5703125" customWidth="1"/>
    <col min="4" max="5" width="12" customWidth="1"/>
  </cols>
  <sheetData>
    <row r="2" spans="1:5" ht="15.75" x14ac:dyDescent="0.25">
      <c r="A2" s="28" t="s">
        <v>159</v>
      </c>
      <c r="B2" s="28"/>
      <c r="C2" s="28"/>
      <c r="D2" s="28"/>
      <c r="E2" s="28"/>
    </row>
    <row r="3" spans="1:5" ht="15.75" x14ac:dyDescent="0.25">
      <c r="E3" s="17" t="s">
        <v>158</v>
      </c>
    </row>
    <row r="4" spans="1:5" ht="14.25" customHeight="1" x14ac:dyDescent="0.2">
      <c r="A4" s="1" t="s">
        <v>0</v>
      </c>
      <c r="B4" s="1" t="s">
        <v>1</v>
      </c>
      <c r="C4" s="1" t="s">
        <v>148</v>
      </c>
      <c r="D4" s="1" t="s">
        <v>149</v>
      </c>
      <c r="E4" s="1" t="s">
        <v>150</v>
      </c>
    </row>
    <row r="5" spans="1:5" ht="38.25" x14ac:dyDescent="0.2">
      <c r="A5" s="18" t="s">
        <v>125</v>
      </c>
      <c r="B5" s="19" t="s">
        <v>126</v>
      </c>
      <c r="C5" s="20">
        <v>59189</v>
      </c>
      <c r="D5" s="21">
        <v>54900</v>
      </c>
      <c r="E5" s="20">
        <v>47347</v>
      </c>
    </row>
    <row r="6" spans="1:5" ht="63.75" x14ac:dyDescent="0.2">
      <c r="A6" s="18" t="s">
        <v>127</v>
      </c>
      <c r="B6" s="19" t="s">
        <v>128</v>
      </c>
      <c r="C6" s="20">
        <v>648493.9</v>
      </c>
      <c r="D6" s="21">
        <v>688036.2</v>
      </c>
      <c r="E6" s="20">
        <v>740759.3</v>
      </c>
    </row>
    <row r="7" spans="1:5" ht="102" x14ac:dyDescent="0.2">
      <c r="A7" s="18" t="s">
        <v>129</v>
      </c>
      <c r="B7" s="19" t="s">
        <v>130</v>
      </c>
      <c r="C7" s="20">
        <v>7709144.4000000004</v>
      </c>
      <c r="D7" s="21">
        <v>7695385</v>
      </c>
      <c r="E7" s="20">
        <v>7981411.5999999996</v>
      </c>
    </row>
    <row r="8" spans="1:5" ht="38.25" x14ac:dyDescent="0.2">
      <c r="A8" s="18" t="s">
        <v>131</v>
      </c>
      <c r="B8" s="19" t="s">
        <v>132</v>
      </c>
      <c r="C8" s="20">
        <v>534482.69999999995</v>
      </c>
      <c r="D8" s="21">
        <v>500000</v>
      </c>
      <c r="E8" s="20">
        <v>500000</v>
      </c>
    </row>
    <row r="9" spans="1:5" x14ac:dyDescent="0.2">
      <c r="A9" s="29" t="s">
        <v>147</v>
      </c>
      <c r="B9" s="30"/>
      <c r="C9" s="27">
        <f>SUM(C5:C8)</f>
        <v>8951310</v>
      </c>
      <c r="D9" s="27">
        <f t="shared" ref="D9:E9" si="0">SUM(D5:D8)</f>
        <v>8938321.1999999993</v>
      </c>
      <c r="E9" s="27">
        <f t="shared" si="0"/>
        <v>9269517.9000000004</v>
      </c>
    </row>
    <row r="10" spans="1:5" x14ac:dyDescent="0.2">
      <c r="A10" s="22"/>
      <c r="B10" s="22"/>
      <c r="C10" s="22"/>
      <c r="D10" s="22"/>
      <c r="E10" s="22"/>
    </row>
    <row r="11" spans="1:5" x14ac:dyDescent="0.2">
      <c r="A11" s="22"/>
      <c r="B11" s="22"/>
      <c r="C11" s="22"/>
      <c r="D11" s="22"/>
      <c r="E11" s="22"/>
    </row>
  </sheetData>
  <mergeCells count="2">
    <mergeCell ref="A2:E2"/>
    <mergeCell ref="A9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G5" sqref="G5"/>
    </sheetView>
  </sheetViews>
  <sheetFormatPr defaultRowHeight="12.75" x14ac:dyDescent="0.2"/>
  <cols>
    <col min="1" max="1" width="8.140625" customWidth="1"/>
    <col min="2" max="2" width="39.42578125" customWidth="1"/>
    <col min="3" max="3" width="12" customWidth="1"/>
    <col min="4" max="4" width="12.140625" customWidth="1"/>
    <col min="5" max="5" width="11.85546875" customWidth="1"/>
  </cols>
  <sheetData>
    <row r="1" spans="1:5" ht="46.5" customHeight="1" x14ac:dyDescent="0.25">
      <c r="A1" s="33" t="s">
        <v>163</v>
      </c>
      <c r="B1" s="33"/>
      <c r="C1" s="33"/>
      <c r="D1" s="33"/>
      <c r="E1" s="33"/>
    </row>
    <row r="2" spans="1:5" ht="15.75" x14ac:dyDescent="0.25">
      <c r="E2" s="17"/>
    </row>
    <row r="3" spans="1:5" x14ac:dyDescent="0.2">
      <c r="A3" s="1" t="s">
        <v>0</v>
      </c>
      <c r="B3" s="1" t="s">
        <v>1</v>
      </c>
      <c r="C3" s="1" t="s">
        <v>148</v>
      </c>
      <c r="D3" s="1" t="s">
        <v>149</v>
      </c>
      <c r="E3" s="1" t="s">
        <v>150</v>
      </c>
    </row>
    <row r="4" spans="1:5" ht="38.25" x14ac:dyDescent="0.2">
      <c r="A4" s="18" t="s">
        <v>7</v>
      </c>
      <c r="B4" s="19" t="s">
        <v>8</v>
      </c>
      <c r="C4" s="20">
        <v>38103.800000000003</v>
      </c>
      <c r="D4" s="21">
        <v>36128.699999999997</v>
      </c>
      <c r="E4" s="20">
        <v>33853.1</v>
      </c>
    </row>
    <row r="5" spans="1:5" ht="63.75" x14ac:dyDescent="0.2">
      <c r="A5" s="18" t="s">
        <v>10</v>
      </c>
      <c r="B5" s="19" t="s">
        <v>11</v>
      </c>
      <c r="C5" s="20">
        <v>8226922.4000000004</v>
      </c>
      <c r="D5" s="21">
        <v>8337592.0999999996</v>
      </c>
      <c r="E5" s="20">
        <v>8356077.5</v>
      </c>
    </row>
    <row r="6" spans="1:5" ht="76.5" x14ac:dyDescent="0.2">
      <c r="A6" s="18" t="s">
        <v>14</v>
      </c>
      <c r="B6" s="19" t="s">
        <v>15</v>
      </c>
      <c r="C6" s="20">
        <v>12211827.800000001</v>
      </c>
      <c r="D6" s="21">
        <v>12371930.5</v>
      </c>
      <c r="E6" s="20">
        <v>12508259.5</v>
      </c>
    </row>
    <row r="7" spans="1:5" ht="178.5" x14ac:dyDescent="0.2">
      <c r="A7" s="18" t="s">
        <v>16</v>
      </c>
      <c r="B7" s="19" t="s">
        <v>17</v>
      </c>
      <c r="C7" s="20">
        <v>1582118.1</v>
      </c>
      <c r="D7" s="21">
        <v>1593260.8</v>
      </c>
      <c r="E7" s="20">
        <v>1593296.3</v>
      </c>
    </row>
    <row r="8" spans="1:5" ht="51" x14ac:dyDescent="0.2">
      <c r="A8" s="18" t="s">
        <v>18</v>
      </c>
      <c r="B8" s="19" t="s">
        <v>19</v>
      </c>
      <c r="C8" s="20">
        <v>415497.3</v>
      </c>
      <c r="D8" s="21">
        <v>419991.8</v>
      </c>
      <c r="E8" s="20">
        <v>423600.5</v>
      </c>
    </row>
    <row r="9" spans="1:5" ht="38.25" x14ac:dyDescent="0.2">
      <c r="A9" s="18" t="s">
        <v>20</v>
      </c>
      <c r="B9" s="19" t="s">
        <v>21</v>
      </c>
      <c r="C9" s="20">
        <v>478142.3</v>
      </c>
      <c r="D9" s="21">
        <v>470444.2</v>
      </c>
      <c r="E9" s="20">
        <v>453868.4</v>
      </c>
    </row>
    <row r="10" spans="1:5" ht="76.5" x14ac:dyDescent="0.2">
      <c r="A10" s="18" t="s">
        <v>22</v>
      </c>
      <c r="B10" s="19" t="s">
        <v>23</v>
      </c>
      <c r="C10" s="20">
        <v>9896.2999999999993</v>
      </c>
      <c r="D10" s="21">
        <v>9896.2999999999993</v>
      </c>
      <c r="E10" s="20">
        <v>9896.2999999999993</v>
      </c>
    </row>
    <row r="11" spans="1:5" ht="102" x14ac:dyDescent="0.2">
      <c r="A11" s="18" t="s">
        <v>30</v>
      </c>
      <c r="B11" s="19" t="s">
        <v>31</v>
      </c>
      <c r="C11" s="20">
        <v>173328.7</v>
      </c>
      <c r="D11" s="21"/>
      <c r="E11" s="20"/>
    </row>
    <row r="12" spans="1:5" ht="76.5" x14ac:dyDescent="0.2">
      <c r="A12" s="18" t="s">
        <v>32</v>
      </c>
      <c r="B12" s="19" t="s">
        <v>33</v>
      </c>
      <c r="C12" s="20">
        <v>139270.5</v>
      </c>
      <c r="D12" s="21">
        <v>136469.29999999999</v>
      </c>
      <c r="E12" s="20">
        <v>136530.70000000001</v>
      </c>
    </row>
    <row r="13" spans="1:5" ht="89.25" x14ac:dyDescent="0.2">
      <c r="A13" s="18" t="s">
        <v>34</v>
      </c>
      <c r="B13" s="19" t="s">
        <v>35</v>
      </c>
      <c r="C13" s="20">
        <v>401006.2</v>
      </c>
      <c r="D13" s="21">
        <v>430680.6</v>
      </c>
      <c r="E13" s="20">
        <v>464704.4</v>
      </c>
    </row>
    <row r="14" spans="1:5" ht="89.25" x14ac:dyDescent="0.2">
      <c r="A14" s="18" t="s">
        <v>36</v>
      </c>
      <c r="B14" s="19" t="s">
        <v>37</v>
      </c>
      <c r="C14" s="20">
        <v>36710.5</v>
      </c>
      <c r="D14" s="21">
        <v>39427.1</v>
      </c>
      <c r="E14" s="20">
        <v>42541.9</v>
      </c>
    </row>
    <row r="15" spans="1:5" ht="51" x14ac:dyDescent="0.2">
      <c r="A15" s="18" t="s">
        <v>38</v>
      </c>
      <c r="B15" s="19" t="s">
        <v>39</v>
      </c>
      <c r="C15" s="20">
        <v>22540.3</v>
      </c>
      <c r="D15" s="21">
        <v>22540.3</v>
      </c>
      <c r="E15" s="20">
        <v>22540.3</v>
      </c>
    </row>
    <row r="16" spans="1:5" ht="63.75" x14ac:dyDescent="0.2">
      <c r="A16" s="18" t="s">
        <v>40</v>
      </c>
      <c r="B16" s="19" t="s">
        <v>41</v>
      </c>
      <c r="C16" s="20">
        <v>2487.5</v>
      </c>
      <c r="D16" s="21">
        <v>2487.5</v>
      </c>
      <c r="E16" s="20">
        <v>2487.5</v>
      </c>
    </row>
    <row r="17" spans="1:5" ht="63.75" x14ac:dyDescent="0.2">
      <c r="A17" s="18" t="s">
        <v>46</v>
      </c>
      <c r="B17" s="19" t="s">
        <v>47</v>
      </c>
      <c r="C17" s="20">
        <v>433459.8</v>
      </c>
      <c r="D17" s="21">
        <v>433670.3</v>
      </c>
      <c r="E17" s="20">
        <v>433770.4</v>
      </c>
    </row>
    <row r="18" spans="1:5" ht="25.5" x14ac:dyDescent="0.2">
      <c r="A18" s="18" t="s">
        <v>48</v>
      </c>
      <c r="B18" s="19" t="s">
        <v>49</v>
      </c>
      <c r="C18" s="20">
        <v>289745.3</v>
      </c>
      <c r="D18" s="21">
        <v>310440.2</v>
      </c>
      <c r="E18" s="20">
        <v>333674.8</v>
      </c>
    </row>
    <row r="19" spans="1:5" ht="25.5" x14ac:dyDescent="0.2">
      <c r="A19" s="18" t="s">
        <v>50</v>
      </c>
      <c r="B19" s="19" t="s">
        <v>51</v>
      </c>
      <c r="C19" s="20">
        <v>458928.6</v>
      </c>
      <c r="D19" s="21">
        <v>491778.7</v>
      </c>
      <c r="E19" s="20">
        <v>527924.9</v>
      </c>
    </row>
    <row r="20" spans="1:5" ht="38.25" x14ac:dyDescent="0.2">
      <c r="A20" s="18" t="s">
        <v>52</v>
      </c>
      <c r="B20" s="19" t="s">
        <v>53</v>
      </c>
      <c r="C20" s="20">
        <v>106783.8</v>
      </c>
      <c r="D20" s="21">
        <v>106783.8</v>
      </c>
      <c r="E20" s="20">
        <v>106783.8</v>
      </c>
    </row>
    <row r="21" spans="1:5" x14ac:dyDescent="0.2">
      <c r="A21" s="18" t="s">
        <v>54</v>
      </c>
      <c r="B21" s="19" t="s">
        <v>55</v>
      </c>
      <c r="C21" s="20">
        <v>391993.3</v>
      </c>
      <c r="D21" s="21">
        <v>391993.3</v>
      </c>
      <c r="E21" s="20">
        <v>391993.3</v>
      </c>
    </row>
    <row r="22" spans="1:5" ht="51" x14ac:dyDescent="0.2">
      <c r="A22" s="18" t="s">
        <v>63</v>
      </c>
      <c r="B22" s="19" t="s">
        <v>64</v>
      </c>
      <c r="C22" s="20">
        <v>17095.599999999999</v>
      </c>
      <c r="D22" s="21">
        <v>17095.599999999999</v>
      </c>
      <c r="E22" s="20">
        <v>17095.599999999999</v>
      </c>
    </row>
    <row r="23" spans="1:5" ht="38.25" x14ac:dyDescent="0.2">
      <c r="A23" s="18" t="s">
        <v>71</v>
      </c>
      <c r="B23" s="19" t="s">
        <v>72</v>
      </c>
      <c r="C23" s="20">
        <v>45723.1</v>
      </c>
      <c r="D23" s="21">
        <v>46296.5</v>
      </c>
      <c r="E23" s="20">
        <v>44219.8</v>
      </c>
    </row>
    <row r="24" spans="1:5" ht="51" x14ac:dyDescent="0.2">
      <c r="A24" s="18" t="s">
        <v>73</v>
      </c>
      <c r="B24" s="19" t="s">
        <v>74</v>
      </c>
      <c r="C24" s="20"/>
      <c r="D24" s="21">
        <v>434.1</v>
      </c>
      <c r="E24" s="20"/>
    </row>
    <row r="25" spans="1:5" ht="25.5" x14ac:dyDescent="0.2">
      <c r="A25" s="18" t="s">
        <v>75</v>
      </c>
      <c r="B25" s="19" t="s">
        <v>76</v>
      </c>
      <c r="C25" s="20">
        <v>2199.1999999999998</v>
      </c>
      <c r="D25" s="21">
        <v>2199.1999999999998</v>
      </c>
      <c r="E25" s="20">
        <v>2199.1999999999998</v>
      </c>
    </row>
    <row r="26" spans="1:5" ht="63.75" x14ac:dyDescent="0.2">
      <c r="A26" s="18" t="s">
        <v>77</v>
      </c>
      <c r="B26" s="19" t="s">
        <v>78</v>
      </c>
      <c r="C26" s="20">
        <v>117.4</v>
      </c>
      <c r="D26" s="21">
        <v>118.2</v>
      </c>
      <c r="E26" s="20">
        <v>118.8</v>
      </c>
    </row>
    <row r="27" spans="1:5" ht="25.5" x14ac:dyDescent="0.2">
      <c r="A27" s="18" t="s">
        <v>83</v>
      </c>
      <c r="B27" s="19" t="s">
        <v>84</v>
      </c>
      <c r="C27" s="20">
        <v>4400</v>
      </c>
      <c r="D27" s="21">
        <v>4700</v>
      </c>
      <c r="E27" s="20">
        <v>4900</v>
      </c>
    </row>
    <row r="28" spans="1:5" ht="38.25" x14ac:dyDescent="0.2">
      <c r="A28" s="18" t="s">
        <v>85</v>
      </c>
      <c r="B28" s="19" t="s">
        <v>86</v>
      </c>
      <c r="C28" s="20">
        <v>20828.3</v>
      </c>
      <c r="D28" s="21">
        <v>20828.3</v>
      </c>
      <c r="E28" s="20">
        <v>20828.3</v>
      </c>
    </row>
    <row r="29" spans="1:5" ht="89.25" x14ac:dyDescent="0.2">
      <c r="A29" s="18" t="s">
        <v>99</v>
      </c>
      <c r="B29" s="19" t="s">
        <v>100</v>
      </c>
      <c r="C29" s="20">
        <v>1474.9</v>
      </c>
      <c r="D29" s="21">
        <v>1474.9</v>
      </c>
      <c r="E29" s="20">
        <v>1474.9</v>
      </c>
    </row>
    <row r="30" spans="1:5" ht="38.25" x14ac:dyDescent="0.2">
      <c r="A30" s="18" t="s">
        <v>133</v>
      </c>
      <c r="B30" s="19" t="s">
        <v>134</v>
      </c>
      <c r="C30" s="20">
        <v>2489.1</v>
      </c>
      <c r="D30" s="21">
        <v>2489.1</v>
      </c>
      <c r="E30" s="20">
        <v>2489.1</v>
      </c>
    </row>
    <row r="31" spans="1:5" ht="25.5" x14ac:dyDescent="0.2">
      <c r="A31" s="23" t="s">
        <v>143</v>
      </c>
      <c r="B31" s="24" t="s">
        <v>144</v>
      </c>
      <c r="C31" s="25">
        <v>132641.70000000001</v>
      </c>
      <c r="D31" s="26">
        <v>117033.1</v>
      </c>
      <c r="E31" s="25">
        <v>117033.1</v>
      </c>
    </row>
    <row r="32" spans="1:5" x14ac:dyDescent="0.2">
      <c r="A32" s="31" t="s">
        <v>147</v>
      </c>
      <c r="B32" s="32"/>
      <c r="C32" s="4">
        <f>SUM(C4:C31)</f>
        <v>25645731.800000008</v>
      </c>
      <c r="D32" s="4">
        <f t="shared" ref="D32:E32" si="0">SUM(D4:D31)</f>
        <v>25818184.500000011</v>
      </c>
      <c r="E32" s="4">
        <f t="shared" si="0"/>
        <v>26052162.400000002</v>
      </c>
    </row>
  </sheetData>
  <mergeCells count="2">
    <mergeCell ref="A1:E1"/>
    <mergeCell ref="A32:B3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1" workbookViewId="0">
      <selection activeCell="B17" sqref="B17"/>
    </sheetView>
  </sheetViews>
  <sheetFormatPr defaultRowHeight="12.75" x14ac:dyDescent="0.2"/>
  <cols>
    <col min="1" max="1" width="7.85546875" customWidth="1"/>
    <col min="2" max="2" width="39.5703125" customWidth="1"/>
    <col min="3" max="5" width="12" customWidth="1"/>
  </cols>
  <sheetData>
    <row r="1" spans="1:5" ht="45.75" customHeight="1" x14ac:dyDescent="0.25">
      <c r="A1" s="33" t="s">
        <v>164</v>
      </c>
      <c r="B1" s="33"/>
      <c r="C1" s="33"/>
      <c r="D1" s="33"/>
      <c r="E1" s="33"/>
    </row>
    <row r="2" spans="1:5" ht="15.75" x14ac:dyDescent="0.25">
      <c r="E2" s="17"/>
    </row>
    <row r="3" spans="1:5" x14ac:dyDescent="0.2">
      <c r="A3" s="1" t="s">
        <v>0</v>
      </c>
      <c r="B3" s="1" t="s">
        <v>1</v>
      </c>
      <c r="C3" s="1" t="s">
        <v>148</v>
      </c>
      <c r="D3" s="1" t="s">
        <v>149</v>
      </c>
      <c r="E3" s="1" t="s">
        <v>150</v>
      </c>
    </row>
    <row r="4" spans="1:5" x14ac:dyDescent="0.2">
      <c r="A4" s="18" t="s">
        <v>44</v>
      </c>
      <c r="B4" s="19" t="s">
        <v>45</v>
      </c>
      <c r="C4" s="20">
        <v>303332.8</v>
      </c>
      <c r="D4" s="21">
        <v>366275.5</v>
      </c>
      <c r="E4" s="20">
        <v>385436.2</v>
      </c>
    </row>
    <row r="5" spans="1:5" ht="25.5" x14ac:dyDescent="0.2">
      <c r="A5" s="18" t="s">
        <v>59</v>
      </c>
      <c r="B5" s="19" t="s">
        <v>60</v>
      </c>
      <c r="C5" s="20">
        <v>7200</v>
      </c>
      <c r="D5" s="21">
        <v>7200</v>
      </c>
      <c r="E5" s="20">
        <v>7200</v>
      </c>
    </row>
    <row r="6" spans="1:5" ht="38.25" x14ac:dyDescent="0.2">
      <c r="A6" s="18" t="s">
        <v>151</v>
      </c>
      <c r="B6" s="19" t="s">
        <v>65</v>
      </c>
      <c r="C6" s="20">
        <v>86252.1</v>
      </c>
      <c r="D6" s="21">
        <v>81123</v>
      </c>
      <c r="E6" s="20">
        <v>89735.7</v>
      </c>
    </row>
    <row r="7" spans="1:5" ht="38.25" x14ac:dyDescent="0.2">
      <c r="A7" s="18" t="s">
        <v>152</v>
      </c>
      <c r="B7" s="19" t="s">
        <v>68</v>
      </c>
      <c r="C7" s="20">
        <v>10000</v>
      </c>
      <c r="D7" s="21">
        <v>10000</v>
      </c>
      <c r="E7" s="20">
        <v>10000</v>
      </c>
    </row>
    <row r="8" spans="1:5" ht="51" x14ac:dyDescent="0.2">
      <c r="A8" s="18" t="s">
        <v>79</v>
      </c>
      <c r="B8" s="19" t="s">
        <v>80</v>
      </c>
      <c r="C8" s="20">
        <v>67336</v>
      </c>
      <c r="D8" s="21">
        <v>66236</v>
      </c>
      <c r="E8" s="20">
        <v>51175</v>
      </c>
    </row>
    <row r="9" spans="1:5" ht="63.75" x14ac:dyDescent="0.2">
      <c r="A9" s="18" t="s">
        <v>81</v>
      </c>
      <c r="B9" s="19" t="s">
        <v>82</v>
      </c>
      <c r="C9" s="20">
        <v>93400</v>
      </c>
      <c r="D9" s="21">
        <v>104300</v>
      </c>
      <c r="E9" s="20">
        <v>116200</v>
      </c>
    </row>
    <row r="10" spans="1:5" ht="25.5" x14ac:dyDescent="0.2">
      <c r="A10" s="18" t="s">
        <v>89</v>
      </c>
      <c r="B10" s="19" t="s">
        <v>90</v>
      </c>
      <c r="C10" s="20">
        <v>77153.399999999994</v>
      </c>
      <c r="D10" s="21"/>
      <c r="E10" s="20"/>
    </row>
    <row r="11" spans="1:5" ht="25.5" x14ac:dyDescent="0.2">
      <c r="A11" s="18" t="s">
        <v>95</v>
      </c>
      <c r="B11" s="19" t="s">
        <v>96</v>
      </c>
      <c r="C11" s="20">
        <v>664577</v>
      </c>
      <c r="D11" s="21">
        <v>613201</v>
      </c>
      <c r="E11" s="20">
        <v>180455</v>
      </c>
    </row>
    <row r="12" spans="1:5" ht="38.25" x14ac:dyDescent="0.2">
      <c r="A12" s="18" t="s">
        <v>97</v>
      </c>
      <c r="B12" s="19" t="s">
        <v>98</v>
      </c>
      <c r="C12" s="20">
        <v>1176478.8999999999</v>
      </c>
      <c r="D12" s="20">
        <v>1276860.1000000001</v>
      </c>
      <c r="E12" s="20">
        <v>1363746.4</v>
      </c>
    </row>
    <row r="13" spans="1:5" ht="76.5" x14ac:dyDescent="0.2">
      <c r="A13" s="18" t="s">
        <v>101</v>
      </c>
      <c r="B13" s="19" t="s">
        <v>102</v>
      </c>
      <c r="C13" s="20">
        <v>53265.4</v>
      </c>
      <c r="D13" s="20">
        <v>73094.2</v>
      </c>
      <c r="E13" s="20">
        <v>70054.3</v>
      </c>
    </row>
    <row r="14" spans="1:5" ht="89.25" x14ac:dyDescent="0.2">
      <c r="A14" s="18" t="s">
        <v>109</v>
      </c>
      <c r="B14" s="19" t="s">
        <v>110</v>
      </c>
      <c r="C14" s="20">
        <v>1181763.6000000001</v>
      </c>
      <c r="D14" s="20">
        <v>1440996.5</v>
      </c>
      <c r="E14" s="20">
        <v>1786694.5</v>
      </c>
    </row>
    <row r="15" spans="1:5" ht="38.25" x14ac:dyDescent="0.2">
      <c r="A15" s="18" t="s">
        <v>111</v>
      </c>
      <c r="B15" s="19" t="s">
        <v>112</v>
      </c>
      <c r="C15" s="20">
        <v>423706</v>
      </c>
      <c r="D15" s="20">
        <v>371807.2</v>
      </c>
      <c r="E15" s="20">
        <v>185626.9</v>
      </c>
    </row>
    <row r="16" spans="1:5" ht="38.25" x14ac:dyDescent="0.2">
      <c r="A16" s="18" t="s">
        <v>115</v>
      </c>
      <c r="B16" s="19" t="s">
        <v>116</v>
      </c>
      <c r="C16" s="20">
        <v>10797.4</v>
      </c>
      <c r="D16" s="20">
        <v>10797.4</v>
      </c>
      <c r="E16" s="20">
        <v>10797.4</v>
      </c>
    </row>
    <row r="17" spans="1:5" ht="51" x14ac:dyDescent="0.2">
      <c r="A17" s="18" t="s">
        <v>117</v>
      </c>
      <c r="B17" s="19" t="s">
        <v>118</v>
      </c>
      <c r="C17" s="20">
        <v>5781.2</v>
      </c>
      <c r="D17" s="20">
        <v>5781.2</v>
      </c>
      <c r="E17" s="20">
        <v>5781.2</v>
      </c>
    </row>
    <row r="18" spans="1:5" ht="38.25" x14ac:dyDescent="0.2">
      <c r="A18" s="18" t="s">
        <v>119</v>
      </c>
      <c r="B18" s="19" t="s">
        <v>120</v>
      </c>
      <c r="C18" s="20">
        <v>10000</v>
      </c>
      <c r="D18" s="20">
        <v>10000</v>
      </c>
      <c r="E18" s="20">
        <v>10000</v>
      </c>
    </row>
    <row r="19" spans="1:5" ht="51" x14ac:dyDescent="0.2">
      <c r="A19" s="18" t="s">
        <v>135</v>
      </c>
      <c r="B19" s="19" t="s">
        <v>136</v>
      </c>
      <c r="C19" s="20">
        <v>3000</v>
      </c>
      <c r="D19" s="21">
        <v>2883.2</v>
      </c>
      <c r="E19" s="20">
        <v>2883.2</v>
      </c>
    </row>
    <row r="20" spans="1:5" ht="51" x14ac:dyDescent="0.2">
      <c r="A20" s="18" t="s">
        <v>137</v>
      </c>
      <c r="B20" s="19" t="s">
        <v>138</v>
      </c>
      <c r="C20" s="20">
        <v>2000</v>
      </c>
      <c r="D20" s="21">
        <v>1883.2</v>
      </c>
      <c r="E20" s="20">
        <v>1883.2</v>
      </c>
    </row>
    <row r="21" spans="1:5" ht="25.5" x14ac:dyDescent="0.2">
      <c r="A21" s="18" t="s">
        <v>139</v>
      </c>
      <c r="B21" s="19" t="s">
        <v>140</v>
      </c>
      <c r="C21" s="20">
        <v>10000</v>
      </c>
      <c r="D21" s="21">
        <v>10000</v>
      </c>
      <c r="E21" s="20">
        <v>10000</v>
      </c>
    </row>
    <row r="22" spans="1:5" ht="25.5" x14ac:dyDescent="0.2">
      <c r="A22" s="23" t="s">
        <v>141</v>
      </c>
      <c r="B22" s="24" t="s">
        <v>142</v>
      </c>
      <c r="C22" s="25">
        <v>860</v>
      </c>
      <c r="D22" s="26">
        <v>860</v>
      </c>
      <c r="E22" s="25">
        <v>1000</v>
      </c>
    </row>
    <row r="23" spans="1:5" x14ac:dyDescent="0.2">
      <c r="A23" s="31" t="s">
        <v>147</v>
      </c>
      <c r="B23" s="32"/>
      <c r="C23" s="4">
        <f>SUM(C4:C22)</f>
        <v>4186903.8000000003</v>
      </c>
      <c r="D23" s="4">
        <f>SUM(D4:D22)</f>
        <v>4453298.5000000009</v>
      </c>
      <c r="E23" s="4">
        <f>SUM(E4:E22)</f>
        <v>4288669.0000000009</v>
      </c>
    </row>
  </sheetData>
  <mergeCells count="2">
    <mergeCell ref="A1:E1"/>
    <mergeCell ref="A23:B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tabSelected="1" workbookViewId="0">
      <selection activeCell="A2" sqref="A2:E2"/>
    </sheetView>
  </sheetViews>
  <sheetFormatPr defaultRowHeight="12.75" x14ac:dyDescent="0.2"/>
  <cols>
    <col min="1" max="1" width="8.140625" customWidth="1"/>
    <col min="2" max="2" width="36.28515625" customWidth="1"/>
    <col min="3" max="5" width="12.85546875" customWidth="1"/>
  </cols>
  <sheetData>
    <row r="2" spans="1:5" ht="37.5" customHeight="1" x14ac:dyDescent="0.25">
      <c r="A2" s="33" t="s">
        <v>165</v>
      </c>
      <c r="B2" s="34"/>
      <c r="C2" s="34"/>
      <c r="D2" s="34"/>
      <c r="E2" s="34"/>
    </row>
    <row r="3" spans="1:5" ht="15.75" x14ac:dyDescent="0.25">
      <c r="E3" s="17"/>
    </row>
    <row r="4" spans="1:5" x14ac:dyDescent="0.2">
      <c r="A4" s="1" t="s">
        <v>0</v>
      </c>
      <c r="B4" s="1" t="s">
        <v>1</v>
      </c>
      <c r="C4" s="1" t="s">
        <v>148</v>
      </c>
      <c r="D4" s="1" t="s">
        <v>149</v>
      </c>
      <c r="E4" s="1" t="s">
        <v>150</v>
      </c>
    </row>
    <row r="5" spans="1:5" ht="38.25" x14ac:dyDescent="0.2">
      <c r="A5" s="18" t="s">
        <v>12</v>
      </c>
      <c r="B5" s="19" t="s">
        <v>13</v>
      </c>
      <c r="C5" s="20">
        <v>8000</v>
      </c>
      <c r="D5" s="21">
        <v>8000</v>
      </c>
      <c r="E5" s="20">
        <v>8000</v>
      </c>
    </row>
    <row r="6" spans="1:5" ht="38.25" x14ac:dyDescent="0.2">
      <c r="A6" s="18" t="s">
        <v>24</v>
      </c>
      <c r="B6" s="19" t="s">
        <v>25</v>
      </c>
      <c r="C6" s="20">
        <v>80000</v>
      </c>
      <c r="D6" s="21">
        <v>80000</v>
      </c>
      <c r="E6" s="20">
        <v>80000</v>
      </c>
    </row>
    <row r="7" spans="1:5" x14ac:dyDescent="0.2">
      <c r="A7" s="18" t="s">
        <v>26</v>
      </c>
      <c r="B7" s="19" t="s">
        <v>27</v>
      </c>
      <c r="C7" s="20">
        <v>6000</v>
      </c>
      <c r="D7" s="21">
        <v>6000</v>
      </c>
      <c r="E7" s="20">
        <v>6000</v>
      </c>
    </row>
    <row r="8" spans="1:5" ht="25.5" x14ac:dyDescent="0.2">
      <c r="A8" s="18" t="s">
        <v>28</v>
      </c>
      <c r="B8" s="19" t="s">
        <v>29</v>
      </c>
      <c r="C8" s="20">
        <v>16200</v>
      </c>
      <c r="D8" s="21">
        <v>16200</v>
      </c>
      <c r="E8" s="20"/>
    </row>
    <row r="9" spans="1:5" ht="63.75" x14ac:dyDescent="0.2">
      <c r="A9" s="18" t="s">
        <v>42</v>
      </c>
      <c r="B9" s="19" t="s">
        <v>43</v>
      </c>
      <c r="C9" s="20">
        <v>95055.2</v>
      </c>
      <c r="D9" s="21">
        <v>95055.2</v>
      </c>
      <c r="E9" s="20">
        <v>95055.2</v>
      </c>
    </row>
    <row r="10" spans="1:5" x14ac:dyDescent="0.2">
      <c r="A10" s="18" t="s">
        <v>44</v>
      </c>
      <c r="B10" s="19" t="s">
        <v>45</v>
      </c>
      <c r="C10" s="20">
        <v>157991.20000000001</v>
      </c>
      <c r="D10" s="21">
        <v>290813</v>
      </c>
      <c r="E10" s="20">
        <v>290813</v>
      </c>
    </row>
    <row r="11" spans="1:5" ht="38.25" x14ac:dyDescent="0.2">
      <c r="A11" s="18" t="s">
        <v>153</v>
      </c>
      <c r="B11" s="19" t="s">
        <v>56</v>
      </c>
      <c r="C11" s="20">
        <v>13250</v>
      </c>
      <c r="D11" s="21">
        <v>13250</v>
      </c>
      <c r="E11" s="20">
        <v>13250</v>
      </c>
    </row>
    <row r="12" spans="1:5" ht="25.5" x14ac:dyDescent="0.2">
      <c r="A12" s="18" t="s">
        <v>57</v>
      </c>
      <c r="B12" s="19" t="s">
        <v>58</v>
      </c>
      <c r="C12" s="20">
        <v>903</v>
      </c>
      <c r="D12" s="21">
        <v>903</v>
      </c>
      <c r="E12" s="20">
        <v>903</v>
      </c>
    </row>
    <row r="13" spans="1:5" ht="25.5" x14ac:dyDescent="0.2">
      <c r="A13" s="18" t="s">
        <v>61</v>
      </c>
      <c r="B13" s="19" t="s">
        <v>62</v>
      </c>
      <c r="C13" s="20">
        <v>2000</v>
      </c>
      <c r="D13" s="21">
        <v>2000</v>
      </c>
      <c r="E13" s="20">
        <v>2000</v>
      </c>
    </row>
    <row r="14" spans="1:5" ht="25.5" x14ac:dyDescent="0.2">
      <c r="A14" s="18" t="s">
        <v>66</v>
      </c>
      <c r="B14" s="19" t="s">
        <v>67</v>
      </c>
      <c r="C14" s="20">
        <v>67000</v>
      </c>
      <c r="D14" s="21"/>
      <c r="E14" s="20"/>
    </row>
    <row r="15" spans="1:5" ht="63.75" x14ac:dyDescent="0.2">
      <c r="A15" s="18" t="s">
        <v>69</v>
      </c>
      <c r="B15" s="19" t="s">
        <v>70</v>
      </c>
      <c r="C15" s="20">
        <v>13103.9</v>
      </c>
      <c r="D15" s="21"/>
      <c r="E15" s="20"/>
    </row>
    <row r="16" spans="1:5" ht="38.25" x14ac:dyDescent="0.2">
      <c r="A16" s="18" t="s">
        <v>91</v>
      </c>
      <c r="B16" s="19" t="s">
        <v>92</v>
      </c>
      <c r="C16" s="20">
        <v>10049</v>
      </c>
      <c r="D16" s="21">
        <v>9837</v>
      </c>
      <c r="E16" s="20">
        <v>9883</v>
      </c>
    </row>
    <row r="17" spans="1:5" ht="38.25" x14ac:dyDescent="0.2">
      <c r="A17" s="18" t="s">
        <v>93</v>
      </c>
      <c r="B17" s="19" t="s">
        <v>94</v>
      </c>
      <c r="C17" s="20">
        <v>1500000</v>
      </c>
      <c r="D17" s="21">
        <v>500000</v>
      </c>
      <c r="E17" s="20">
        <v>539700</v>
      </c>
    </row>
    <row r="18" spans="1:5" ht="51" x14ac:dyDescent="0.2">
      <c r="A18" s="18" t="s">
        <v>103</v>
      </c>
      <c r="B18" s="19" t="s">
        <v>104</v>
      </c>
      <c r="C18" s="20">
        <v>343.9</v>
      </c>
      <c r="D18" s="21">
        <v>343.9</v>
      </c>
      <c r="E18" s="20">
        <v>343.9</v>
      </c>
    </row>
    <row r="19" spans="1:5" ht="89.25" x14ac:dyDescent="0.2">
      <c r="A19" s="18" t="s">
        <v>105</v>
      </c>
      <c r="B19" s="19" t="s">
        <v>106</v>
      </c>
      <c r="C19" s="20">
        <v>18368.099999999999</v>
      </c>
      <c r="D19" s="21">
        <v>18793.599999999999</v>
      </c>
      <c r="E19" s="20">
        <v>18822</v>
      </c>
    </row>
    <row r="20" spans="1:5" ht="38.25" x14ac:dyDescent="0.2">
      <c r="A20" s="18" t="s">
        <v>107</v>
      </c>
      <c r="B20" s="19" t="s">
        <v>108</v>
      </c>
      <c r="C20" s="20">
        <v>3000</v>
      </c>
      <c r="D20" s="21">
        <v>3000</v>
      </c>
      <c r="E20" s="20">
        <v>3000</v>
      </c>
    </row>
    <row r="21" spans="1:5" ht="38.25" x14ac:dyDescent="0.2">
      <c r="A21" s="18" t="s">
        <v>113</v>
      </c>
      <c r="B21" s="19" t="s">
        <v>114</v>
      </c>
      <c r="C21" s="20">
        <v>35557.199999999997</v>
      </c>
      <c r="D21" s="21">
        <v>19992.3</v>
      </c>
      <c r="E21" s="20"/>
    </row>
    <row r="22" spans="1:5" ht="38.25" x14ac:dyDescent="0.2">
      <c r="A22" s="23" t="s">
        <v>121</v>
      </c>
      <c r="B22" s="24" t="s">
        <v>122</v>
      </c>
      <c r="C22" s="25">
        <v>450</v>
      </c>
      <c r="D22" s="26">
        <v>450</v>
      </c>
      <c r="E22" s="25">
        <v>450</v>
      </c>
    </row>
    <row r="23" spans="1:5" ht="51" x14ac:dyDescent="0.2">
      <c r="A23" s="18" t="s">
        <v>123</v>
      </c>
      <c r="B23" s="19" t="s">
        <v>124</v>
      </c>
      <c r="C23" s="20">
        <v>450</v>
      </c>
      <c r="D23" s="21">
        <v>450</v>
      </c>
      <c r="E23" s="20">
        <v>450</v>
      </c>
    </row>
    <row r="24" spans="1:5" ht="51" x14ac:dyDescent="0.2">
      <c r="A24" s="23" t="s">
        <v>145</v>
      </c>
      <c r="B24" s="24" t="s">
        <v>146</v>
      </c>
      <c r="C24" s="25">
        <v>443</v>
      </c>
      <c r="D24" s="26">
        <v>443</v>
      </c>
      <c r="E24" s="25">
        <v>443</v>
      </c>
    </row>
    <row r="25" spans="1:5" x14ac:dyDescent="0.2">
      <c r="A25" s="31" t="s">
        <v>147</v>
      </c>
      <c r="B25" s="32"/>
      <c r="C25" s="4">
        <f>SUM(C5:C24)</f>
        <v>2028164.5</v>
      </c>
      <c r="D25" s="4">
        <f t="shared" ref="D25:E25" si="0">SUM(D5:D24)</f>
        <v>1065531</v>
      </c>
      <c r="E25" s="4">
        <f t="shared" si="0"/>
        <v>1069113.1000000001</v>
      </c>
    </row>
  </sheetData>
  <mergeCells count="2">
    <mergeCell ref="A2:E2"/>
    <mergeCell ref="A25:B2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workbookViewId="0">
      <selection activeCell="D12" sqref="D12"/>
    </sheetView>
  </sheetViews>
  <sheetFormatPr defaultRowHeight="12.75" x14ac:dyDescent="0.2"/>
  <cols>
    <col min="2" max="2" width="30.5703125" customWidth="1"/>
    <col min="3" max="5" width="11.85546875" customWidth="1"/>
  </cols>
  <sheetData>
    <row r="2" spans="1:6" ht="15.75" x14ac:dyDescent="0.25">
      <c r="A2" s="28" t="s">
        <v>162</v>
      </c>
      <c r="B2" s="28"/>
      <c r="C2" s="28"/>
      <c r="D2" s="28"/>
      <c r="E2" s="28"/>
    </row>
    <row r="3" spans="1:6" ht="15.75" x14ac:dyDescent="0.25">
      <c r="E3" s="17" t="s">
        <v>158</v>
      </c>
    </row>
    <row r="4" spans="1:6" ht="18" customHeight="1" x14ac:dyDescent="0.2">
      <c r="A4" s="1" t="s">
        <v>0</v>
      </c>
      <c r="B4" s="1" t="s">
        <v>1</v>
      </c>
      <c r="C4" s="1" t="s">
        <v>148</v>
      </c>
      <c r="D4" s="1" t="s">
        <v>149</v>
      </c>
      <c r="E4" s="1" t="s">
        <v>150</v>
      </c>
    </row>
    <row r="5" spans="1:6" ht="89.25" x14ac:dyDescent="0.2">
      <c r="A5" s="2" t="s">
        <v>2</v>
      </c>
      <c r="B5" s="3" t="s">
        <v>3</v>
      </c>
      <c r="C5" s="5">
        <v>159772.79999999999</v>
      </c>
      <c r="D5" s="6">
        <v>159772.79999999999</v>
      </c>
      <c r="E5" s="5">
        <v>159772.79999999999</v>
      </c>
    </row>
    <row r="6" spans="1:6" ht="89.25" x14ac:dyDescent="0.2">
      <c r="A6" s="2" t="s">
        <v>4</v>
      </c>
      <c r="B6" s="3" t="s">
        <v>3</v>
      </c>
      <c r="C6" s="5">
        <v>150000</v>
      </c>
      <c r="D6" s="6"/>
      <c r="E6" s="5"/>
    </row>
    <row r="7" spans="1:6" ht="51" x14ac:dyDescent="0.2">
      <c r="A7" s="2" t="s">
        <v>5</v>
      </c>
      <c r="B7" s="3" t="s">
        <v>6</v>
      </c>
      <c r="C7" s="5">
        <v>11903281.199999999</v>
      </c>
      <c r="D7" s="6">
        <v>11903281.199999999</v>
      </c>
      <c r="E7" s="5">
        <v>11903281.199999999</v>
      </c>
    </row>
    <row r="8" spans="1:6" ht="25.5" x14ac:dyDescent="0.2">
      <c r="A8" s="18" t="s">
        <v>87</v>
      </c>
      <c r="B8" s="19" t="s">
        <v>88</v>
      </c>
      <c r="C8" s="20">
        <v>100091</v>
      </c>
      <c r="D8" s="21">
        <v>98933.4</v>
      </c>
      <c r="E8" s="20">
        <v>96746.3</v>
      </c>
      <c r="F8" s="7"/>
    </row>
    <row r="9" spans="1:6" x14ac:dyDescent="0.2">
      <c r="A9" s="31" t="s">
        <v>147</v>
      </c>
      <c r="B9" s="32"/>
      <c r="C9" s="15">
        <f>SUM(C5:C8)</f>
        <v>12313145</v>
      </c>
      <c r="D9" s="16">
        <f t="shared" ref="D9:E9" si="0">SUM(D5:D8)</f>
        <v>12161987.4</v>
      </c>
      <c r="E9" s="15">
        <f t="shared" si="0"/>
        <v>12159800.300000001</v>
      </c>
    </row>
  </sheetData>
  <mergeCells count="2">
    <mergeCell ref="A9:B9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МБТ 2015-2017</vt:lpstr>
      <vt:lpstr>Дотации</vt:lpstr>
      <vt:lpstr>Субвенции</vt:lpstr>
      <vt:lpstr>Субсидии</vt:lpstr>
      <vt:lpstr>Иные МБТ</vt:lpstr>
      <vt:lpstr>МБТ ФОМС и ПФ</vt:lpstr>
      <vt:lpstr>'Иные МБТ'!Заголовки_для_печати</vt:lpstr>
      <vt:lpstr>Субвенции!Заголовки_для_печати</vt:lpstr>
      <vt:lpstr>Субсидии!Заголовки_для_печати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Тхор Екатерина Ивановна</cp:lastModifiedBy>
  <cp:lastPrinted>2014-09-30T03:36:55Z</cp:lastPrinted>
  <dcterms:created xsi:type="dcterms:W3CDTF">2002-03-11T10:22:12Z</dcterms:created>
  <dcterms:modified xsi:type="dcterms:W3CDTF">2014-09-30T03:38:37Z</dcterms:modified>
</cp:coreProperties>
</file>